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1"/>
  </bookViews>
  <sheets>
    <sheet name="19.04" sheetId="43" r:id="rId1"/>
    <sheet name="26.04" sheetId="44" r:id="rId2"/>
  </sheets>
  <definedNames>
    <definedName name="_xlnm.Print_Area" localSheetId="0">'19.04'!$A$1:$C$30</definedName>
    <definedName name="_xlnm.Print_Area" localSheetId="1">'26.04'!$A$1:$C$30</definedName>
  </definedNames>
  <calcPr calcId="125725"/>
</workbook>
</file>

<file path=xl/calcChain.xml><?xml version="1.0" encoding="utf-8"?>
<calcChain xmlns="http://schemas.openxmlformats.org/spreadsheetml/2006/main">
  <c r="C22" i="44"/>
  <c r="C18" l="1"/>
  <c r="B18"/>
  <c r="B13"/>
  <c r="C13" s="1"/>
  <c r="C11" l="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<sst xmlns="http://schemas.openxmlformats.org/spreadsheetml/2006/main" count="62" uniqueCount="31">
  <si>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</si>
  <si>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</si>
  <si>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</si>
  <si>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</si>
  <si>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</si>
  <si>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</si>
  <si>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</si>
  <si>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</si>
  <si>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</si>
  <si>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</si>
  <si>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</si>
  <si>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</si>
  <si>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</si>
  <si>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</si>
  <si>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</si>
  <si>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</si>
  <si>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</si>
  <si>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</si>
  <si>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</si>
  <si>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</si>
  <si>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</si>
  <si>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</si>
  <si>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</si>
  <si>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</si>
  <si>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</si>
  <si>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</si>
  <si>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</si>
  <si>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</si>
  <si>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</si>
  <si>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</si>
  <si>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9 месяцев 2019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</si>
</sst>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6" t="s">
        <v>0</v>
      </c>
      <c r="B2" s="46"/>
      <c r="C2" s="46"/>
    </row>
    <row r="3" spans="1:6">
      <c r="A3" s="46" t="s">
        <v>18</v>
      </c>
      <c r="B3" s="46"/>
      <c r="C3" s="46"/>
    </row>
    <row r="4" spans="1:6">
      <c r="A4" s="45" t="s">
        <v>29</v>
      </c>
      <c r="B4" s="45"/>
      <c r="C4" s="45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tabSelected="1" workbookViewId="0">
      <selection activeCell="K26" sqref="K25:K26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46" t="s">
        <v>0</v>
      </c>
      <c r="B2" s="46"/>
      <c r="C2" s="46"/>
    </row>
    <row r="3" spans="1:6">
      <c r="A3" s="46" t="s">
        <v>18</v>
      </c>
      <c r="B3" s="46"/>
      <c r="C3" s="46"/>
    </row>
    <row r="4" spans="1:6">
      <c r="A4" s="45" t="s">
        <v>30</v>
      </c>
      <c r="B4" s="45"/>
      <c r="C4" s="45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2961890</v>
      </c>
      <c r="C10" s="36">
        <f>B10</f>
        <v>2961890</v>
      </c>
      <c r="E10" s="4" t="s">
        <v>28</v>
      </c>
      <c r="F10" s="25"/>
    </row>
    <row r="11" spans="1:6" ht="30">
      <c r="A11" s="12" t="s">
        <v>7</v>
      </c>
      <c r="B11" s="36">
        <v>-4376</v>
      </c>
      <c r="C11" s="36">
        <f>B11</f>
        <v>-4376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1655469+2304286.88</f>
        <v>3959755.88</v>
      </c>
      <c r="C13" s="37">
        <f>B13</f>
        <v>3959755.88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ref="C14" si="0">SUM(B14)</f>
        <v>0</v>
      </c>
      <c r="D14" s="15"/>
      <c r="E14" s="16"/>
    </row>
    <row r="15" spans="1:6">
      <c r="A15" s="34" t="s">
        <v>10</v>
      </c>
      <c r="B15" s="32"/>
      <c r="C15" s="37">
        <f>SUM(C10:C14)</f>
        <v>6917269.8799999999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3414479</v>
      </c>
      <c r="C17" s="36">
        <f t="shared" ref="C17" si="1">SUM(B17)</f>
        <v>3414479</v>
      </c>
      <c r="E17" s="4" t="s">
        <v>25</v>
      </c>
    </row>
    <row r="18" spans="1:6">
      <c r="A18" s="31" t="s">
        <v>12</v>
      </c>
      <c r="B18" s="32">
        <f>1190508+2461934.85</f>
        <v>3652442.85</v>
      </c>
      <c r="C18" s="37">
        <f>B18</f>
        <v>3652442.85</v>
      </c>
      <c r="E18" s="4" t="s">
        <v>26</v>
      </c>
    </row>
    <row r="19" spans="1:6" ht="28.5">
      <c r="A19" s="34" t="s">
        <v>13</v>
      </c>
      <c r="B19" s="32"/>
      <c r="C19" s="37">
        <f>SUM(C16:C18)</f>
        <v>7066921.8499999996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-119500.96999999974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1979193.3800000004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19.04</vt:lpstr>
      <vt:lpstr>26.04</vt:lpstr>
      <vt:lpstr>'19.04'!Область_печати</vt:lpstr>
      <vt:lpstr>'26.04'!Область_печати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2019-10-09T06:54:56Z</cp:lastPrinted>
  <dcterms:created xsi:type="dcterms:W3CDTF">2018-01-19T12:52:11Z</dcterms:created>
  <dcterms:modified xsi:type="dcterms:W3CDTF">2019-10-09T07:03:34Z</dcterms:modified>
</cp:coreProperties>
</file>